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3" activeTab="1"/>
  </bookViews>
  <sheets>
    <sheet name="Ekamutneri hamematakan" sheetId="6" r:id="rId1"/>
    <sheet name="Dramakani hamematakan" sheetId="7" r:id="rId2"/>
  </sheets>
  <definedNames>
    <definedName name="_xlnm.Print_Area" localSheetId="0">'Ekamutneri hamematakan'!$A$1:$E$76</definedName>
  </definedNames>
  <calcPr calcId="124519"/>
</workbook>
</file>

<file path=xl/calcChain.xml><?xml version="1.0" encoding="utf-8"?>
<calcChain xmlns="http://schemas.openxmlformats.org/spreadsheetml/2006/main">
  <c r="E8" i="7"/>
  <c r="E9"/>
  <c r="E10"/>
  <c r="E11"/>
  <c r="E12"/>
  <c r="E13"/>
  <c r="E14"/>
  <c r="E15"/>
  <c r="E16"/>
  <c r="E17"/>
  <c r="E18"/>
  <c r="E19"/>
  <c r="E20"/>
  <c r="E21"/>
  <c r="E22"/>
  <c r="E23"/>
  <c r="E7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25"/>
  <c r="D34"/>
  <c r="D24" s="1"/>
  <c r="D70"/>
  <c r="D69" s="1"/>
  <c r="D7"/>
  <c r="D23" l="1"/>
  <c r="D89"/>
  <c r="E68" i="6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E35" s="1"/>
  <c r="C35"/>
  <c r="E34"/>
  <c r="E33"/>
  <c r="E32"/>
  <c r="E31"/>
  <c r="E30"/>
  <c r="E29"/>
  <c r="E28"/>
  <c r="E27"/>
  <c r="E26"/>
  <c r="C25"/>
  <c r="E24"/>
  <c r="E23"/>
  <c r="E22"/>
  <c r="E21"/>
  <c r="E20"/>
  <c r="D19"/>
  <c r="C19"/>
  <c r="C6" s="1"/>
  <c r="E18"/>
  <c r="E17"/>
  <c r="E16"/>
  <c r="E15"/>
  <c r="E14"/>
  <c r="E13"/>
  <c r="E12"/>
  <c r="E11"/>
  <c r="E9"/>
  <c r="E8"/>
  <c r="E7"/>
  <c r="E19" l="1"/>
  <c r="C69"/>
  <c r="D25"/>
  <c r="E25" s="1"/>
  <c r="D6"/>
  <c r="E6" l="1"/>
  <c r="D69"/>
  <c r="E69" s="1"/>
</calcChain>
</file>

<file path=xl/sharedStrings.xml><?xml version="1.0" encoding="utf-8"?>
<sst xmlns="http://schemas.openxmlformats.org/spreadsheetml/2006/main" count="182" uniqueCount="114">
  <si>
    <t xml:space="preserve">  Տ Ե Ղ Ե Կ Ա Ն Ք</t>
  </si>
  <si>
    <t xml:space="preserve">«Երևանի թ108 միջնակարգ դպրոց» ՊՈԱԿ-ի 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</si>
  <si>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</si>
  <si>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</si>
  <si>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</si>
  <si>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</si>
  <si>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</si>
  <si>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</si>
  <si>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</si>
  <si>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</si>
  <si>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</si>
  <si>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</si>
  <si>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</si>
  <si>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</si>
  <si>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Սուբսիդիա, ջրամատակարարումից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</si>
  <si>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</si>
  <si>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</si>
  <si>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</si>
  <si>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</si>
  <si>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</si>
  <si>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</si>
  <si>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</si>
  <si>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</si>
  <si>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</si>
  <si>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</si>
  <si>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</si>
  <si>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Եկամուտներին վերաբերող շնորհներից</t>
  </si>
  <si>
    <t>Բանկի տոկոսից</t>
  </si>
  <si>
    <t>Փոքրարժեք կամ արագամաշ առարկաների գծով</t>
  </si>
  <si>
    <t>նոր տողեր ավելացնել 11 և 12 տողերի միջև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</si>
  <si>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</si>
  <si>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</si>
  <si>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</si>
  <si>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</si>
  <si>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</si>
  <si>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</si>
  <si>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</si>
  <si>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</si>
  <si>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</si>
  <si>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</si>
  <si>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</si>
  <si>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</si>
  <si>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</si>
  <si>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</si>
  <si>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</si>
  <si>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</si>
  <si>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</si>
  <si>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</si>
  <si>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</si>
  <si>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</si>
  <si>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</si>
  <si>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</si>
  <si>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</si>
  <si>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</si>
  <si>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</si>
  <si>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</si>
  <si>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</si>
  <si>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</si>
  <si>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</si>
  <si>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</si>
  <si>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</si>
  <si>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</si>
  <si>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</si>
  <si>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</si>
  <si>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</si>
  <si>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</si>
  <si>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</si>
  <si>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</si>
  <si>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</si>
  <si>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</si>
  <si>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</si>
  <si>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</si>
  <si>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</si>
  <si>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</si>
  <si>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 xml:space="preserve">* Հաշվետու ժամանակաշրջանի համար ցուցանիշները լրացվում են աճողական </t>
  </si>
  <si>
    <t xml:space="preserve">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</si>
  <si>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</si>
  <si>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</si>
  <si>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</si>
  <si>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</si>
  <si>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</si>
  <si>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</si>
  <si>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</si>
  <si>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</si>
  <si>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</si>
  <si>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</si>
  <si>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</si>
  <si>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</si>
  <si>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</si>
  <si>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</si>
  <si>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</si>
  <si>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</si>
  <si>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</si>
  <si>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</si>
  <si>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</si>
  <si>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</si>
  <si>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</si>
  <si>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</si>
  <si>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</si>
  <si>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</si>
  <si>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</si>
  <si>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</si>
  <si>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</si>
  <si>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</si>
  <si>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</si>
  <si>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</si>
  <si>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</si>
  <si>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</si>
  <si>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>նոր տողեր ավելացնել 1 և 2 տողերի միջև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</si>
  <si>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</si>
  <si>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</si>
  <si>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</si>
  <si>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</si>
  <si>
    <t xml:space="preserve">«Երևանի թ. 108 միջնակարգ դպրոց» ՊՈԱԿ-ի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</si>
</sst>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10" fillId="0" borderId="3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vertical="center"/>
    </xf>
    <xf numFmtId="0" fontId="3" fillId="0" borderId="3" xfId="1" applyFont="1" applyBorder="1" applyAlignment="1" applyProtection="1">
      <alignment horizontal="left" vertical="center"/>
    </xf>
    <xf numFmtId="164" fontId="3" fillId="0" borderId="3" xfId="1" applyNumberFormat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vertical="center"/>
    </xf>
    <xf numFmtId="0" fontId="11" fillId="0" borderId="3" xfId="1" applyFont="1" applyBorder="1" applyAlignment="1" applyProtection="1">
      <alignment horizontal="left" vertical="center" wrapText="1"/>
    </xf>
    <xf numFmtId="164" fontId="3" fillId="0" borderId="3" xfId="1" applyNumberFormat="1" applyFont="1" applyBorder="1" applyAlignment="1" applyProtection="1">
      <alignment horizontal="center" vertical="center"/>
    </xf>
    <xf numFmtId="0" fontId="3" fillId="0" borderId="3" xfId="1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/>
    </xf>
    <xf numFmtId="164" fontId="3" fillId="0" borderId="3" xfId="2" applyNumberFormat="1" applyFont="1" applyBorder="1" applyAlignment="1" applyProtection="1">
      <alignment horizontal="center" vertical="center"/>
    </xf>
    <xf numFmtId="165" fontId="10" fillId="0" borderId="3" xfId="2" applyNumberFormat="1" applyFont="1" applyBorder="1" applyAlignment="1" applyProtection="1">
      <alignment horizontal="left" vertical="center" wrapText="1"/>
    </xf>
    <xf numFmtId="0" fontId="4" fillId="0" borderId="0" xfId="1" applyFont="1" applyAlignment="1" applyProtection="1">
      <alignment vertical="center"/>
    </xf>
    <xf numFmtId="165" fontId="3" fillId="0" borderId="3" xfId="2" applyNumberFormat="1" applyFont="1" applyBorder="1" applyAlignment="1" applyProtection="1">
      <alignment horizontal="left" vertical="center" wrapText="1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164" fontId="9" fillId="0" borderId="3" xfId="1" applyNumberFormat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0" fontId="4" fillId="0" borderId="2" xfId="2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/>
    </xf>
    <xf numFmtId="164" fontId="9" fillId="0" borderId="3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</xf>
    <xf numFmtId="164" fontId="10" fillId="0" borderId="3" xfId="1" applyNumberFormat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1" fontId="3" fillId="0" borderId="3" xfId="1" applyNumberFormat="1" applyFont="1" applyBorder="1" applyAlignment="1" applyProtection="1">
      <alignment horizontal="center" vertical="center"/>
    </xf>
    <xf numFmtId="0" fontId="10" fillId="0" borderId="3" xfId="1" applyFont="1" applyBorder="1" applyAlignment="1" applyProtection="1">
      <alignment horizontal="center" vertical="center"/>
    </xf>
    <xf numFmtId="164" fontId="10" fillId="0" borderId="3" xfId="1" applyNumberFormat="1" applyFont="1" applyBorder="1" applyAlignment="1" applyProtection="1">
      <alignment horizontal="center" vertical="center" wrapText="1"/>
    </xf>
    <xf numFmtId="164" fontId="8" fillId="0" borderId="3" xfId="1" applyNumberFormat="1" applyFont="1" applyBorder="1" applyAlignment="1" applyProtection="1">
      <alignment horizontal="center" vertical="center"/>
    </xf>
    <xf numFmtId="0" fontId="9" fillId="0" borderId="3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horizontal="center" vertical="center"/>
    </xf>
    <xf numFmtId="164" fontId="9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4" fillId="0" borderId="0" xfId="2" applyFont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5" fillId="0" borderId="3" xfId="2" applyNumberFormat="1" applyFont="1" applyBorder="1" applyAlignment="1" applyProtection="1">
      <alignment horizontal="center" vertical="center"/>
    </xf>
    <xf numFmtId="165" fontId="5" fillId="0" borderId="3" xfId="2" applyNumberFormat="1" applyFont="1" applyBorder="1" applyAlignment="1" applyProtection="1">
      <alignment horizontal="left" vertical="center" wrapText="1"/>
    </xf>
    <xf numFmtId="164" fontId="5" fillId="0" borderId="3" xfId="2" applyNumberFormat="1" applyFont="1" applyBorder="1" applyAlignment="1" applyProtection="1">
      <alignment horizontal="center" vertical="center"/>
    </xf>
    <xf numFmtId="164" fontId="10" fillId="0" borderId="3" xfId="2" applyNumberFormat="1" applyFont="1" applyBorder="1" applyAlignment="1" applyProtection="1">
      <alignment horizontal="center" vertical="center"/>
    </xf>
    <xf numFmtId="0" fontId="5" fillId="0" borderId="3" xfId="2" applyNumberFormat="1" applyFont="1" applyBorder="1" applyAlignment="1" applyProtection="1">
      <alignment horizontal="right" vertical="center"/>
    </xf>
    <xf numFmtId="2" fontId="4" fillId="0" borderId="0" xfId="1" applyNumberFormat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10" fillId="0" borderId="3" xfId="2" applyNumberFormat="1" applyFont="1" applyBorder="1" applyAlignment="1" applyProtection="1">
      <alignment horizontal="center" vertical="center"/>
    </xf>
    <xf numFmtId="0" fontId="12" fillId="0" borderId="3" xfId="1" applyFont="1" applyBorder="1" applyAlignment="1" applyProtection="1">
      <alignment horizontal="left" vertical="center"/>
    </xf>
    <xf numFmtId="0" fontId="3" fillId="0" borderId="3" xfId="2" applyNumberFormat="1" applyFont="1" applyBorder="1" applyAlignment="1" applyProtection="1">
      <alignment horizontal="center" vertical="center"/>
    </xf>
    <xf numFmtId="0" fontId="11" fillId="0" borderId="3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vertical="center"/>
    </xf>
    <xf numFmtId="165" fontId="10" fillId="2" borderId="3" xfId="2" applyNumberFormat="1" applyFont="1" applyFill="1" applyBorder="1" applyAlignment="1" applyProtection="1">
      <alignment horizontal="left" vertical="center" wrapText="1"/>
    </xf>
    <xf numFmtId="0" fontId="9" fillId="0" borderId="0" xfId="1" applyFont="1" applyProtection="1"/>
    <xf numFmtId="0" fontId="2" fillId="0" borderId="0" xfId="1" applyFont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5" fillId="0" borderId="0" xfId="1" applyNumberFormat="1" applyFont="1" applyAlignment="1" applyProtection="1">
      <alignment horizontal="center" vertical="center" wrapText="1"/>
    </xf>
    <xf numFmtId="164" fontId="4" fillId="0" borderId="3" xfId="2" applyNumberFormat="1" applyFont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view="pageBreakPreview" topLeftCell="A44" zoomScaleSheetLayoutView="100" workbookViewId="0">
      <selection activeCell="D58" sqref="D58"/>
    </sheetView>
  </sheetViews>
  <sheetFormatPr defaultRowHeight="15"/>
  <cols>
    <col min="1" max="1" width="6.140625" style="42" customWidth="1"/>
    <col min="2" max="2" width="45.7109375" style="42" customWidth="1"/>
    <col min="3" max="4" width="19" style="42" customWidth="1"/>
    <col min="5" max="5" width="14.7109375" style="42" customWidth="1"/>
    <col min="6" max="16384" width="9.140625" style="42"/>
  </cols>
  <sheetData>
    <row r="1" spans="1:8" s="16" customFormat="1" ht="16.5" customHeight="1">
      <c r="A1" s="59" t="s">
        <v>0</v>
      </c>
      <c r="B1" s="59"/>
      <c r="C1" s="59"/>
      <c r="D1" s="59"/>
      <c r="E1" s="59"/>
    </row>
    <row r="2" spans="1:8" s="13" customFormat="1" ht="25.5" customHeight="1">
      <c r="A2" s="60" t="s">
        <v>113</v>
      </c>
      <c r="B2" s="60"/>
      <c r="C2" s="60"/>
      <c r="D2" s="60"/>
      <c r="E2" s="60"/>
      <c r="F2" s="20"/>
      <c r="G2" s="20"/>
    </row>
    <row r="3" spans="1:8" s="16" customFormat="1" ht="60.75" customHeight="1">
      <c r="A3" s="61" t="s">
        <v>2</v>
      </c>
      <c r="B3" s="61"/>
      <c r="C3" s="61"/>
      <c r="D3" s="61"/>
      <c r="E3" s="61"/>
      <c r="F3" s="21"/>
      <c r="G3" s="21"/>
      <c r="H3" s="21"/>
    </row>
    <row r="4" spans="1:8" s="16" customFormat="1" ht="13.5">
      <c r="A4" s="15"/>
      <c r="E4" s="17" t="s">
        <v>3</v>
      </c>
    </row>
    <row r="5" spans="1:8" s="13" customFormat="1" ht="64.5" customHeight="1">
      <c r="A5" s="22" t="s">
        <v>4</v>
      </c>
      <c r="B5" s="23" t="s">
        <v>5</v>
      </c>
      <c r="C5" s="24" t="s">
        <v>6</v>
      </c>
      <c r="D5" s="24" t="s">
        <v>7</v>
      </c>
      <c r="E5" s="25" t="s">
        <v>8</v>
      </c>
    </row>
    <row r="6" spans="1:8" s="16" customFormat="1" ht="31.5" customHeight="1">
      <c r="A6" s="26" t="s">
        <v>9</v>
      </c>
      <c r="B6" s="5" t="s">
        <v>10</v>
      </c>
      <c r="C6" s="27">
        <f>SUM(C7,C12:C19,C22:C24)</f>
        <v>81966.8</v>
      </c>
      <c r="D6" s="27">
        <f>SUM(D7,D12:D19,D22:D24,D10)</f>
        <v>72181.400000000009</v>
      </c>
      <c r="E6" s="27">
        <f t="shared" ref="E6:E69" si="0">D6-C6</f>
        <v>-9785.3999999999942</v>
      </c>
      <c r="F6" s="28"/>
    </row>
    <row r="7" spans="1:8" s="16" customFormat="1" ht="18.75" customHeight="1">
      <c r="A7" s="29">
        <v>1</v>
      </c>
      <c r="B7" s="2" t="s">
        <v>11</v>
      </c>
      <c r="C7" s="8">
        <v>81957.3</v>
      </c>
      <c r="D7" s="8">
        <v>72122.600000000006</v>
      </c>
      <c r="E7" s="8">
        <f t="shared" si="0"/>
        <v>-9834.6999999999971</v>
      </c>
      <c r="F7" s="28"/>
      <c r="G7" s="28"/>
    </row>
    <row r="8" spans="1:8" s="32" customFormat="1" ht="18.75" hidden="1" customHeight="1">
      <c r="A8" s="30">
        <v>1.1000000000000001</v>
      </c>
      <c r="B8" s="1" t="s">
        <v>12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" t="s">
        <v>13</v>
      </c>
      <c r="C9" s="30"/>
      <c r="D9" s="30"/>
      <c r="E9" s="30">
        <f t="shared" si="0"/>
        <v>0</v>
      </c>
      <c r="F9" s="31"/>
    </row>
    <row r="10" spans="1:8" s="32" customFormat="1" ht="18.75" customHeight="1">
      <c r="A10" s="30">
        <v>1.1000000000000001</v>
      </c>
      <c r="B10" s="2" t="s">
        <v>14</v>
      </c>
      <c r="C10" s="30"/>
      <c r="D10" s="30">
        <v>13</v>
      </c>
      <c r="E10" s="30"/>
      <c r="F10" s="31"/>
    </row>
    <row r="11" spans="1:8" s="32" customFormat="1" ht="18.75" hidden="1" customHeight="1">
      <c r="A11" s="30">
        <v>1.1000000000000001</v>
      </c>
      <c r="B11" s="1" t="s">
        <v>15</v>
      </c>
      <c r="C11" s="30"/>
      <c r="D11" s="30"/>
      <c r="E11" s="30">
        <f t="shared" si="0"/>
        <v>0</v>
      </c>
      <c r="F11" s="31"/>
    </row>
    <row r="12" spans="1:8" s="16" customFormat="1" ht="18.75" hidden="1" customHeight="1">
      <c r="A12" s="29">
        <v>2</v>
      </c>
      <c r="B12" s="2" t="s">
        <v>16</v>
      </c>
      <c r="C12" s="8"/>
      <c r="D12" s="8"/>
      <c r="E12" s="8">
        <f t="shared" si="0"/>
        <v>0</v>
      </c>
      <c r="F12" s="28"/>
    </row>
    <row r="13" spans="1:8" s="16" customFormat="1" ht="18.75" hidden="1" customHeight="1">
      <c r="A13" s="29">
        <v>3</v>
      </c>
      <c r="B13" s="2" t="s">
        <v>17</v>
      </c>
      <c r="C13" s="4"/>
      <c r="D13" s="4"/>
      <c r="E13" s="8">
        <f t="shared" si="0"/>
        <v>0</v>
      </c>
      <c r="F13" s="28"/>
    </row>
    <row r="14" spans="1:8" s="16" customFormat="1" ht="18.75" customHeight="1">
      <c r="A14" s="29">
        <v>2</v>
      </c>
      <c r="B14" s="3" t="s">
        <v>18</v>
      </c>
      <c r="C14" s="4">
        <v>3.5</v>
      </c>
      <c r="D14" s="4">
        <v>5.8</v>
      </c>
      <c r="E14" s="8">
        <f t="shared" si="0"/>
        <v>2.2999999999999998</v>
      </c>
      <c r="F14" s="28"/>
    </row>
    <row r="15" spans="1:8" s="16" customFormat="1" ht="18.75" customHeight="1">
      <c r="A15" s="29">
        <v>3</v>
      </c>
      <c r="B15" s="2" t="s">
        <v>19</v>
      </c>
      <c r="C15" s="4">
        <v>6</v>
      </c>
      <c r="D15" s="4">
        <v>40</v>
      </c>
      <c r="E15" s="8">
        <f t="shared" si="0"/>
        <v>34</v>
      </c>
      <c r="F15" s="28"/>
    </row>
    <row r="16" spans="1:8" s="16" customFormat="1" ht="18.75" hidden="1" customHeight="1">
      <c r="A16" s="29">
        <v>6</v>
      </c>
      <c r="B16" s="3" t="s">
        <v>20</v>
      </c>
      <c r="C16" s="4"/>
      <c r="D16" s="4"/>
      <c r="E16" s="8">
        <f t="shared" si="0"/>
        <v>0</v>
      </c>
      <c r="F16" s="28"/>
    </row>
    <row r="17" spans="1:6" s="16" customFormat="1" ht="18.75" hidden="1" customHeight="1">
      <c r="A17" s="29">
        <v>7</v>
      </c>
      <c r="B17" s="3" t="s">
        <v>21</v>
      </c>
      <c r="C17" s="4"/>
      <c r="D17" s="4"/>
      <c r="E17" s="8">
        <f t="shared" si="0"/>
        <v>0</v>
      </c>
      <c r="F17" s="28"/>
    </row>
    <row r="18" spans="1:6" s="16" customFormat="1" ht="18.75" hidden="1" customHeight="1">
      <c r="A18" s="29">
        <v>3</v>
      </c>
      <c r="B18" s="3" t="s">
        <v>22</v>
      </c>
      <c r="C18" s="4"/>
      <c r="D18" s="4"/>
      <c r="E18" s="8">
        <f t="shared" si="0"/>
        <v>0</v>
      </c>
      <c r="F18" s="28"/>
    </row>
    <row r="19" spans="1:6" s="16" customFormat="1" ht="18.75" hidden="1" customHeight="1">
      <c r="A19" s="29">
        <v>4</v>
      </c>
      <c r="B19" s="9" t="s">
        <v>23</v>
      </c>
      <c r="C19" s="4">
        <f>SUM(C20:C21)</f>
        <v>0</v>
      </c>
      <c r="D19" s="4">
        <f>SUM(D20:D21)</f>
        <v>0</v>
      </c>
      <c r="E19" s="8">
        <f t="shared" si="0"/>
        <v>0</v>
      </c>
      <c r="F19" s="28"/>
    </row>
    <row r="20" spans="1:6" s="16" customFormat="1" ht="18.75" hidden="1" customHeight="1">
      <c r="A20" s="8">
        <v>4.0999999999999996</v>
      </c>
      <c r="B20" s="2" t="s">
        <v>24</v>
      </c>
      <c r="C20" s="33"/>
      <c r="D20" s="33"/>
      <c r="E20" s="8">
        <f t="shared" si="0"/>
        <v>0</v>
      </c>
      <c r="F20" s="28"/>
    </row>
    <row r="21" spans="1:6" s="16" customFormat="1" ht="18.75" hidden="1" customHeight="1">
      <c r="A21" s="8">
        <v>4.2</v>
      </c>
      <c r="B21" s="2" t="s">
        <v>25</v>
      </c>
      <c r="C21" s="4"/>
      <c r="D21" s="4"/>
      <c r="E21" s="8">
        <f t="shared" si="0"/>
        <v>0</v>
      </c>
      <c r="F21" s="28" t="s">
        <v>26</v>
      </c>
    </row>
    <row r="22" spans="1:6" s="16" customFormat="1" ht="18.75" hidden="1" customHeight="1">
      <c r="A22" s="29">
        <v>10</v>
      </c>
      <c r="B22" s="3" t="s">
        <v>27</v>
      </c>
      <c r="C22" s="4"/>
      <c r="D22" s="4"/>
      <c r="E22" s="8">
        <f t="shared" si="0"/>
        <v>0</v>
      </c>
      <c r="F22" s="28"/>
    </row>
    <row r="23" spans="1:6" s="16" customFormat="1" ht="18.75" hidden="1" customHeight="1">
      <c r="A23" s="34">
        <v>5</v>
      </c>
      <c r="B23" s="2" t="s">
        <v>28</v>
      </c>
      <c r="C23" s="4">
        <v>0</v>
      </c>
      <c r="D23" s="4">
        <v>0</v>
      </c>
      <c r="E23" s="8">
        <f>D23-C23</f>
        <v>0</v>
      </c>
      <c r="F23" s="28"/>
    </row>
    <row r="24" spans="1:6" s="16" customFormat="1" ht="0.75" customHeight="1">
      <c r="A24" s="29">
        <v>12</v>
      </c>
      <c r="B24" s="3"/>
      <c r="C24" s="4"/>
      <c r="D24" s="4"/>
      <c r="E24" s="8">
        <f>D24-C24</f>
        <v>0</v>
      </c>
      <c r="F24" s="28" t="s">
        <v>29</v>
      </c>
    </row>
    <row r="25" spans="1:6" s="16" customFormat="1" ht="29.25" customHeight="1">
      <c r="A25" s="26" t="s">
        <v>30</v>
      </c>
      <c r="B25" s="5" t="s">
        <v>31</v>
      </c>
      <c r="C25" s="18">
        <f>SUM(C26,C30:C35,C39:C63,C65:C68)</f>
        <v>81822.700000000012</v>
      </c>
      <c r="D25" s="18">
        <f>SUM(D26,D30:D35,D39:D63,D65:D68)</f>
        <v>74740</v>
      </c>
      <c r="E25" s="27">
        <f t="shared" si="0"/>
        <v>-7082.7000000000116</v>
      </c>
      <c r="F25" s="28"/>
    </row>
    <row r="26" spans="1:6" s="16" customFormat="1" ht="21" customHeight="1">
      <c r="A26" s="29">
        <v>1</v>
      </c>
      <c r="B26" s="3" t="s">
        <v>32</v>
      </c>
      <c r="C26" s="4">
        <v>73033.399999999994</v>
      </c>
      <c r="D26" s="8">
        <v>70288.899999999994</v>
      </c>
      <c r="E26" s="8">
        <f t="shared" si="0"/>
        <v>-2744.5</v>
      </c>
      <c r="F26" s="28"/>
    </row>
    <row r="27" spans="1:6" s="32" customFormat="1" ht="21" hidden="1" customHeight="1">
      <c r="A27" s="35">
        <v>1.1000000000000001</v>
      </c>
      <c r="B27" s="1" t="s">
        <v>33</v>
      </c>
      <c r="C27" s="36"/>
      <c r="D27" s="30"/>
      <c r="E27" s="30">
        <f t="shared" si="0"/>
        <v>0</v>
      </c>
      <c r="F27" s="31"/>
    </row>
    <row r="28" spans="1:6" s="32" customFormat="1" ht="21" hidden="1" customHeight="1">
      <c r="A28" s="35">
        <v>1.2</v>
      </c>
      <c r="B28" s="1" t="s">
        <v>34</v>
      </c>
      <c r="C28" s="36"/>
      <c r="D28" s="30"/>
      <c r="E28" s="30">
        <f t="shared" si="0"/>
        <v>0</v>
      </c>
      <c r="F28" s="31"/>
    </row>
    <row r="29" spans="1:6" s="32" customFormat="1" ht="21" customHeight="1">
      <c r="A29" s="35">
        <v>1.1000000000000001</v>
      </c>
      <c r="B29" s="1" t="s">
        <v>35</v>
      </c>
      <c r="C29" s="36">
        <v>2868</v>
      </c>
      <c r="D29" s="30"/>
      <c r="E29" s="30">
        <f t="shared" si="0"/>
        <v>-2868</v>
      </c>
      <c r="F29" s="31"/>
    </row>
    <row r="30" spans="1:6" s="16" customFormat="1" ht="21" customHeight="1">
      <c r="A30" s="29">
        <v>2</v>
      </c>
      <c r="B30" s="2" t="s">
        <v>36</v>
      </c>
      <c r="C30" s="4">
        <v>3714</v>
      </c>
      <c r="D30" s="8">
        <v>1941.7</v>
      </c>
      <c r="E30" s="8">
        <f t="shared" si="0"/>
        <v>-1772.3</v>
      </c>
      <c r="F30" s="28"/>
    </row>
    <row r="31" spans="1:6" s="16" customFormat="1" ht="21" customHeight="1">
      <c r="A31" s="29">
        <v>3</v>
      </c>
      <c r="B31" s="3" t="s">
        <v>37</v>
      </c>
      <c r="C31" s="4">
        <v>645.70000000000005</v>
      </c>
      <c r="D31" s="8">
        <v>501.2</v>
      </c>
      <c r="E31" s="8">
        <f t="shared" si="0"/>
        <v>-144.50000000000006</v>
      </c>
      <c r="F31" s="28"/>
    </row>
    <row r="32" spans="1:6" s="16" customFormat="1" ht="21" customHeight="1">
      <c r="A32" s="29">
        <v>4</v>
      </c>
      <c r="B32" s="3" t="s">
        <v>38</v>
      </c>
      <c r="C32" s="4">
        <v>216.8</v>
      </c>
      <c r="D32" s="4">
        <v>217.8</v>
      </c>
      <c r="E32" s="8">
        <f t="shared" si="0"/>
        <v>1</v>
      </c>
      <c r="F32" s="28"/>
    </row>
    <row r="33" spans="1:6" s="16" customFormat="1" ht="21" customHeight="1">
      <c r="A33" s="29">
        <v>5</v>
      </c>
      <c r="B33" s="2" t="s">
        <v>39</v>
      </c>
      <c r="C33" s="4">
        <v>173.6</v>
      </c>
      <c r="D33" s="8">
        <v>173.5</v>
      </c>
      <c r="E33" s="8">
        <f t="shared" si="0"/>
        <v>-9.9999999999994316E-2</v>
      </c>
      <c r="F33" s="28"/>
    </row>
    <row r="34" spans="1:6" s="16" customFormat="1" ht="21" customHeight="1">
      <c r="A34" s="29">
        <v>6</v>
      </c>
      <c r="B34" s="2" t="s">
        <v>40</v>
      </c>
      <c r="C34" s="4">
        <v>90</v>
      </c>
      <c r="D34" s="8">
        <v>10</v>
      </c>
      <c r="E34" s="8">
        <f t="shared" si="0"/>
        <v>-80</v>
      </c>
      <c r="F34" s="28"/>
    </row>
    <row r="35" spans="1:6" s="16" customFormat="1" ht="21" customHeight="1">
      <c r="A35" s="29">
        <v>7</v>
      </c>
      <c r="B35" s="3" t="s">
        <v>41</v>
      </c>
      <c r="C35" s="4">
        <f>SUM(C36:C38)</f>
        <v>47.1</v>
      </c>
      <c r="D35" s="4">
        <f>SUM(D36:D38)</f>
        <v>44.1</v>
      </c>
      <c r="E35" s="8">
        <f t="shared" si="0"/>
        <v>-3</v>
      </c>
      <c r="F35" s="28"/>
    </row>
    <row r="36" spans="1:6" s="32" customFormat="1" ht="21" customHeight="1">
      <c r="A36" s="35">
        <v>7.1</v>
      </c>
      <c r="B36" s="1" t="s">
        <v>42</v>
      </c>
      <c r="C36" s="36">
        <v>44.1</v>
      </c>
      <c r="D36" s="36">
        <v>44.1</v>
      </c>
      <c r="E36" s="30">
        <f t="shared" si="0"/>
        <v>0</v>
      </c>
      <c r="F36" s="31"/>
    </row>
    <row r="37" spans="1:6" s="32" customFormat="1" ht="21" customHeight="1">
      <c r="A37" s="35">
        <v>7.2</v>
      </c>
      <c r="B37" s="6" t="s">
        <v>43</v>
      </c>
      <c r="C37" s="36">
        <v>3</v>
      </c>
      <c r="D37" s="30"/>
      <c r="E37" s="30">
        <f t="shared" si="0"/>
        <v>-3</v>
      </c>
      <c r="F37" s="31"/>
    </row>
    <row r="38" spans="1:6" s="32" customFormat="1" ht="21" hidden="1" customHeight="1">
      <c r="A38" s="35">
        <v>6.3</v>
      </c>
      <c r="B38" s="6" t="s">
        <v>44</v>
      </c>
      <c r="C38" s="36"/>
      <c r="D38" s="30"/>
      <c r="E38" s="30">
        <f t="shared" si="0"/>
        <v>0</v>
      </c>
      <c r="F38" s="31"/>
    </row>
    <row r="39" spans="1:6" s="32" customFormat="1" ht="21" hidden="1" customHeight="1">
      <c r="A39" s="29">
        <v>8</v>
      </c>
      <c r="B39" s="2" t="s">
        <v>45</v>
      </c>
      <c r="C39" s="36"/>
      <c r="D39" s="30"/>
      <c r="E39" s="30">
        <f t="shared" si="0"/>
        <v>0</v>
      </c>
      <c r="F39" s="31"/>
    </row>
    <row r="40" spans="1:6" s="16" customFormat="1" ht="21" customHeight="1">
      <c r="A40" s="29">
        <v>8</v>
      </c>
      <c r="B40" s="2" t="s">
        <v>46</v>
      </c>
      <c r="C40" s="4">
        <v>27</v>
      </c>
      <c r="D40" s="8">
        <v>27</v>
      </c>
      <c r="E40" s="8">
        <f t="shared" si="0"/>
        <v>0</v>
      </c>
      <c r="F40" s="28"/>
    </row>
    <row r="41" spans="1:6" s="16" customFormat="1" ht="21" customHeight="1">
      <c r="A41" s="29">
        <v>9</v>
      </c>
      <c r="B41" s="2" t="s">
        <v>47</v>
      </c>
      <c r="C41" s="4">
        <v>652.5</v>
      </c>
      <c r="D41" s="8">
        <v>327.5</v>
      </c>
      <c r="E41" s="8">
        <f t="shared" si="0"/>
        <v>-325</v>
      </c>
      <c r="F41" s="28"/>
    </row>
    <row r="42" spans="1:6" s="16" customFormat="1" ht="21" customHeight="1">
      <c r="A42" s="29">
        <v>10</v>
      </c>
      <c r="B42" s="2" t="s">
        <v>48</v>
      </c>
      <c r="C42" s="4">
        <v>487.5</v>
      </c>
      <c r="D42" s="8">
        <v>359.2</v>
      </c>
      <c r="E42" s="8">
        <f t="shared" si="0"/>
        <v>-128.30000000000001</v>
      </c>
      <c r="F42" s="28"/>
    </row>
    <row r="43" spans="1:6" s="16" customFormat="1" ht="21" hidden="1" customHeight="1">
      <c r="A43" s="29">
        <v>11</v>
      </c>
      <c r="B43" s="2" t="s">
        <v>28</v>
      </c>
      <c r="C43" s="4"/>
      <c r="D43" s="8"/>
      <c r="E43" s="8">
        <f t="shared" si="0"/>
        <v>0</v>
      </c>
      <c r="F43" s="28"/>
    </row>
    <row r="44" spans="1:6" s="16" customFormat="1" ht="21" customHeight="1">
      <c r="A44" s="29">
        <v>11</v>
      </c>
      <c r="B44" s="2" t="s">
        <v>49</v>
      </c>
      <c r="C44" s="4">
        <v>125</v>
      </c>
      <c r="D44" s="8">
        <v>150</v>
      </c>
      <c r="E44" s="8">
        <f t="shared" si="0"/>
        <v>25</v>
      </c>
      <c r="F44" s="28"/>
    </row>
    <row r="45" spans="1:6" s="16" customFormat="1" ht="21" hidden="1" customHeight="1">
      <c r="A45" s="29">
        <v>14</v>
      </c>
      <c r="B45" s="2" t="s">
        <v>50</v>
      </c>
      <c r="C45" s="4"/>
      <c r="D45" s="8"/>
      <c r="E45" s="8">
        <f t="shared" si="0"/>
        <v>0</v>
      </c>
      <c r="F45" s="28"/>
    </row>
    <row r="46" spans="1:6" s="16" customFormat="1" ht="21" hidden="1" customHeight="1">
      <c r="A46" s="29">
        <v>15</v>
      </c>
      <c r="B46" s="2" t="s">
        <v>51</v>
      </c>
      <c r="C46" s="4"/>
      <c r="D46" s="8"/>
      <c r="E46" s="8">
        <f t="shared" si="0"/>
        <v>0</v>
      </c>
      <c r="F46" s="28"/>
    </row>
    <row r="47" spans="1:6" s="16" customFormat="1" ht="21" customHeight="1">
      <c r="A47" s="29">
        <v>12</v>
      </c>
      <c r="B47" s="2" t="s">
        <v>52</v>
      </c>
      <c r="C47" s="8">
        <v>187.5</v>
      </c>
      <c r="D47" s="8">
        <v>250</v>
      </c>
      <c r="E47" s="8">
        <f t="shared" si="0"/>
        <v>62.5</v>
      </c>
      <c r="F47" s="28"/>
    </row>
    <row r="48" spans="1:6" s="16" customFormat="1" ht="21" customHeight="1">
      <c r="A48" s="29">
        <v>13</v>
      </c>
      <c r="B48" s="2" t="s">
        <v>53</v>
      </c>
      <c r="C48" s="8">
        <v>198.6</v>
      </c>
      <c r="D48" s="8">
        <v>156</v>
      </c>
      <c r="E48" s="8">
        <f t="shared" si="0"/>
        <v>-42.599999999999994</v>
      </c>
      <c r="F48" s="28"/>
    </row>
    <row r="49" spans="1:6" s="16" customFormat="1" ht="21" hidden="1" customHeight="1">
      <c r="A49" s="29">
        <v>18</v>
      </c>
      <c r="B49" s="2" t="s">
        <v>54</v>
      </c>
      <c r="C49" s="8"/>
      <c r="D49" s="8"/>
      <c r="E49" s="8">
        <f t="shared" si="0"/>
        <v>0</v>
      </c>
      <c r="F49" s="28"/>
    </row>
    <row r="50" spans="1:6" s="16" customFormat="1" ht="21" customHeight="1">
      <c r="A50" s="29">
        <v>14</v>
      </c>
      <c r="B50" s="2" t="s">
        <v>55</v>
      </c>
      <c r="C50" s="4">
        <v>6</v>
      </c>
      <c r="D50" s="8"/>
      <c r="E50" s="8">
        <f t="shared" si="0"/>
        <v>-6</v>
      </c>
      <c r="F50" s="28"/>
    </row>
    <row r="51" spans="1:6" s="16" customFormat="1" ht="21" customHeight="1">
      <c r="A51" s="29">
        <v>15</v>
      </c>
      <c r="B51" s="2" t="s">
        <v>56</v>
      </c>
      <c r="C51" s="8">
        <v>50</v>
      </c>
      <c r="D51" s="8"/>
      <c r="E51" s="8">
        <f t="shared" si="0"/>
        <v>-50</v>
      </c>
      <c r="F51" s="28"/>
    </row>
    <row r="52" spans="1:6" s="16" customFormat="1" ht="32.25" customHeight="1">
      <c r="A52" s="29">
        <v>16</v>
      </c>
      <c r="B52" s="7" t="s">
        <v>57</v>
      </c>
      <c r="C52" s="8">
        <v>75</v>
      </c>
      <c r="D52" s="8">
        <v>40.5</v>
      </c>
      <c r="E52" s="8">
        <f t="shared" si="0"/>
        <v>-34.5</v>
      </c>
      <c r="F52" s="28"/>
    </row>
    <row r="53" spans="1:6" s="16" customFormat="1" ht="30.75" customHeight="1">
      <c r="A53" s="29">
        <v>17</v>
      </c>
      <c r="B53" s="7" t="s">
        <v>58</v>
      </c>
      <c r="C53" s="8">
        <v>105</v>
      </c>
      <c r="D53" s="8">
        <v>95</v>
      </c>
      <c r="E53" s="8">
        <f t="shared" si="0"/>
        <v>-10</v>
      </c>
      <c r="F53" s="28"/>
    </row>
    <row r="54" spans="1:6" s="16" customFormat="1" ht="21" customHeight="1">
      <c r="A54" s="29">
        <v>18</v>
      </c>
      <c r="B54" s="7" t="s">
        <v>59</v>
      </c>
      <c r="C54" s="8">
        <v>3</v>
      </c>
      <c r="D54" s="8">
        <v>6</v>
      </c>
      <c r="E54" s="8">
        <f t="shared" si="0"/>
        <v>3</v>
      </c>
      <c r="F54" s="28"/>
    </row>
    <row r="55" spans="1:6" s="16" customFormat="1" ht="21" customHeight="1">
      <c r="A55" s="29">
        <v>19</v>
      </c>
      <c r="B55" s="7" t="s">
        <v>60</v>
      </c>
      <c r="C55" s="8">
        <v>12</v>
      </c>
      <c r="D55" s="8">
        <v>6</v>
      </c>
      <c r="E55" s="8">
        <f t="shared" si="0"/>
        <v>-6</v>
      </c>
      <c r="F55" s="28"/>
    </row>
    <row r="56" spans="1:6" s="16" customFormat="1" ht="21" customHeight="1">
      <c r="A56" s="29">
        <v>20</v>
      </c>
      <c r="B56" s="7" t="s">
        <v>61</v>
      </c>
      <c r="C56" s="8">
        <v>2.8</v>
      </c>
      <c r="D56" s="8">
        <v>2.6</v>
      </c>
      <c r="E56" s="8">
        <f t="shared" si="0"/>
        <v>-0.19999999999999973</v>
      </c>
      <c r="F56" s="28"/>
    </row>
    <row r="57" spans="1:6" s="16" customFormat="1" ht="21" customHeight="1">
      <c r="A57" s="29">
        <v>21</v>
      </c>
      <c r="B57" s="7" t="s">
        <v>62</v>
      </c>
      <c r="C57" s="8">
        <v>96</v>
      </c>
      <c r="D57" s="8"/>
      <c r="E57" s="8">
        <f t="shared" si="0"/>
        <v>-96</v>
      </c>
      <c r="F57" s="28"/>
    </row>
    <row r="58" spans="1:6" s="16" customFormat="1" ht="21" customHeight="1">
      <c r="A58" s="29">
        <v>22</v>
      </c>
      <c r="B58" s="7" t="s">
        <v>63</v>
      </c>
      <c r="C58" s="8"/>
      <c r="D58" s="8"/>
      <c r="E58" s="8">
        <f t="shared" si="0"/>
        <v>0</v>
      </c>
      <c r="F58" s="28"/>
    </row>
    <row r="59" spans="1:6" s="16" customFormat="1" ht="21" hidden="1" customHeight="1">
      <c r="A59" s="29">
        <v>28</v>
      </c>
      <c r="B59" s="2" t="s">
        <v>64</v>
      </c>
      <c r="C59" s="8"/>
      <c r="D59" s="8"/>
      <c r="E59" s="8">
        <f t="shared" si="0"/>
        <v>0</v>
      </c>
      <c r="F59" s="28"/>
    </row>
    <row r="60" spans="1:6" s="16" customFormat="1" ht="21" customHeight="1">
      <c r="A60" s="29">
        <v>23</v>
      </c>
      <c r="B60" s="2" t="s">
        <v>65</v>
      </c>
      <c r="C60" s="8">
        <v>50</v>
      </c>
      <c r="D60" s="8">
        <v>50</v>
      </c>
      <c r="E60" s="8">
        <f t="shared" si="0"/>
        <v>0</v>
      </c>
      <c r="F60" s="28"/>
    </row>
    <row r="61" spans="1:6" s="16" customFormat="1" ht="21" hidden="1" customHeight="1">
      <c r="A61" s="29">
        <v>30</v>
      </c>
      <c r="B61" s="2"/>
      <c r="C61" s="8"/>
      <c r="D61" s="8"/>
      <c r="E61" s="8">
        <f>D61-C61</f>
        <v>0</v>
      </c>
      <c r="F61" s="28"/>
    </row>
    <row r="62" spans="1:6" s="16" customFormat="1" ht="21" hidden="1" customHeight="1">
      <c r="A62" s="29">
        <v>31</v>
      </c>
      <c r="B62" s="2"/>
      <c r="C62" s="8"/>
      <c r="D62" s="8"/>
      <c r="E62" s="8">
        <f>D62-C62</f>
        <v>0</v>
      </c>
      <c r="F62" s="28" t="s">
        <v>66</v>
      </c>
    </row>
    <row r="63" spans="1:6" s="16" customFormat="1" ht="21" hidden="1" customHeight="1">
      <c r="A63" s="29">
        <v>22</v>
      </c>
      <c r="B63" s="2" t="s">
        <v>67</v>
      </c>
      <c r="C63" s="8"/>
      <c r="D63" s="8"/>
      <c r="E63" s="8">
        <f t="shared" si="0"/>
        <v>0</v>
      </c>
      <c r="F63" s="28"/>
    </row>
    <row r="64" spans="1:6" s="32" customFormat="1" ht="21" hidden="1" customHeight="1">
      <c r="A64" s="37">
        <v>22.1</v>
      </c>
      <c r="B64" s="6" t="s">
        <v>68</v>
      </c>
      <c r="C64" s="30"/>
      <c r="D64" s="30"/>
      <c r="E64" s="30">
        <f t="shared" si="0"/>
        <v>0</v>
      </c>
      <c r="F64" s="31"/>
    </row>
    <row r="65" spans="1:6" s="16" customFormat="1" ht="21" hidden="1" customHeight="1">
      <c r="A65" s="29">
        <v>23</v>
      </c>
      <c r="B65" s="9" t="s">
        <v>69</v>
      </c>
      <c r="C65" s="4"/>
      <c r="D65" s="8"/>
      <c r="E65" s="8">
        <f t="shared" si="0"/>
        <v>0</v>
      </c>
      <c r="F65" s="28"/>
    </row>
    <row r="66" spans="1:6" s="16" customFormat="1" ht="21" customHeight="1">
      <c r="A66" s="29">
        <v>24</v>
      </c>
      <c r="B66" s="9" t="s">
        <v>70</v>
      </c>
      <c r="C66" s="4">
        <v>120</v>
      </c>
      <c r="D66" s="8">
        <v>93</v>
      </c>
      <c r="E66" s="8">
        <f t="shared" si="0"/>
        <v>-27</v>
      </c>
      <c r="F66" s="28"/>
    </row>
    <row r="67" spans="1:6" s="16" customFormat="1" ht="21" hidden="1" customHeight="1">
      <c r="A67" s="29">
        <v>25</v>
      </c>
      <c r="B67" s="2" t="s">
        <v>71</v>
      </c>
      <c r="C67" s="8"/>
      <c r="D67" s="8"/>
      <c r="E67" s="8">
        <f>D67-C67</f>
        <v>0</v>
      </c>
      <c r="F67" s="28"/>
    </row>
    <row r="68" spans="1:6" s="16" customFormat="1" ht="21" customHeight="1">
      <c r="A68" s="29">
        <v>25</v>
      </c>
      <c r="B68" s="2" t="s">
        <v>72</v>
      </c>
      <c r="C68" s="8">
        <v>1704.2</v>
      </c>
      <c r="D68" s="8"/>
      <c r="E68" s="8">
        <f t="shared" si="0"/>
        <v>-1704.2</v>
      </c>
      <c r="F68" s="28"/>
    </row>
    <row r="69" spans="1:6" s="19" customFormat="1" ht="24.75" customHeight="1">
      <c r="A69" s="26"/>
      <c r="B69" s="38" t="s">
        <v>73</v>
      </c>
      <c r="C69" s="27">
        <f>C6-C25</f>
        <v>144.09999999999127</v>
      </c>
      <c r="D69" s="27">
        <f>D6-D25</f>
        <v>-2558.5999999999913</v>
      </c>
      <c r="E69" s="27">
        <f t="shared" si="0"/>
        <v>-2702.6999999999825</v>
      </c>
      <c r="F69" s="39"/>
    </row>
    <row r="70" spans="1:6" s="19" customFormat="1" ht="24.75" hidden="1" customHeight="1">
      <c r="A70" s="40"/>
      <c r="B70" s="39"/>
      <c r="C70" s="41"/>
      <c r="D70" s="41"/>
      <c r="E70" s="41"/>
      <c r="F70" s="39"/>
    </row>
    <row r="71" spans="1:6" s="16" customFormat="1" ht="13.5" hidden="1">
      <c r="A71" s="15"/>
      <c r="B71" s="28"/>
      <c r="C71" s="28"/>
      <c r="D71" s="28"/>
      <c r="E71" s="28"/>
      <c r="F71" s="28"/>
    </row>
    <row r="72" spans="1:6" s="16" customFormat="1" ht="13.5" hidden="1">
      <c r="A72" s="15"/>
      <c r="B72" s="10" t="s">
        <v>74</v>
      </c>
      <c r="C72" s="28"/>
      <c r="D72" s="28"/>
      <c r="E72" s="28"/>
      <c r="F72" s="28"/>
    </row>
    <row r="73" spans="1:6" s="16" customFormat="1" ht="18" hidden="1" customHeight="1">
      <c r="A73" s="15"/>
      <c r="B73" s="28"/>
      <c r="C73" s="28"/>
      <c r="D73" s="28"/>
      <c r="E73" s="28"/>
      <c r="F73" s="28"/>
    </row>
    <row r="74" spans="1:6" s="16" customFormat="1" ht="18" hidden="1" customHeight="1">
      <c r="A74" s="15"/>
      <c r="B74" s="28"/>
      <c r="C74" s="28"/>
      <c r="D74" s="28"/>
      <c r="E74" s="28"/>
      <c r="F74" s="28"/>
    </row>
    <row r="75" spans="1:6" s="16" customFormat="1" ht="18" hidden="1" customHeight="1">
      <c r="A75" s="15"/>
      <c r="B75" s="28"/>
      <c r="C75" s="28"/>
      <c r="D75" s="28"/>
      <c r="E75" s="28"/>
      <c r="F75" s="28"/>
    </row>
    <row r="76" spans="1:6" s="16" customFormat="1" ht="18" customHeight="1">
      <c r="A76" s="15"/>
      <c r="B76" s="28"/>
      <c r="C76" s="28"/>
      <c r="D76" s="28"/>
      <c r="E76" s="28"/>
      <c r="F76" s="28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tabSelected="1" view="pageBreakPreview" zoomScaleSheetLayoutView="100" workbookViewId="0">
      <selection activeCell="C15" sqref="C15:D15"/>
    </sheetView>
  </sheetViews>
  <sheetFormatPr defaultRowHeight="15"/>
  <cols>
    <col min="1" max="1" width="5.85546875" style="42" customWidth="1"/>
    <col min="2" max="2" width="44.28515625" style="42" customWidth="1"/>
    <col min="3" max="3" width="17.5703125" style="42" customWidth="1"/>
    <col min="4" max="4" width="18.85546875" style="42" customWidth="1"/>
    <col min="5" max="5" width="15.85546875" style="42" customWidth="1"/>
    <col min="6" max="6" width="2.140625" style="42" hidden="1" customWidth="1"/>
    <col min="7" max="10" width="8.85546875" style="42" hidden="1" customWidth="1"/>
    <col min="11" max="11" width="0.28515625" style="42" hidden="1" customWidth="1"/>
    <col min="12" max="14" width="8.85546875" style="42" hidden="1" customWidth="1"/>
    <col min="15" max="16384" width="9.140625" style="42"/>
  </cols>
  <sheetData>
    <row r="1" spans="1:11" s="16" customFormat="1" ht="16.5" customHeight="1">
      <c r="A1" s="59" t="s">
        <v>75</v>
      </c>
      <c r="B1" s="59"/>
      <c r="C1" s="59"/>
      <c r="D1" s="59"/>
      <c r="E1" s="59"/>
    </row>
    <row r="2" spans="1:11" s="13" customFormat="1" ht="26.25" customHeight="1">
      <c r="A2" s="60" t="s">
        <v>1</v>
      </c>
      <c r="B2" s="60"/>
      <c r="C2" s="60"/>
      <c r="D2" s="60"/>
      <c r="E2" s="60"/>
      <c r="F2" s="20"/>
      <c r="G2" s="20"/>
    </row>
    <row r="3" spans="1:11" s="16" customFormat="1" ht="38.25" customHeight="1">
      <c r="A3" s="61" t="s">
        <v>76</v>
      </c>
      <c r="B3" s="61"/>
      <c r="C3" s="61"/>
      <c r="D3" s="61"/>
      <c r="E3" s="61"/>
      <c r="F3" s="21"/>
      <c r="G3" s="21"/>
      <c r="H3" s="21"/>
      <c r="I3" s="21"/>
      <c r="J3" s="21"/>
      <c r="K3" s="21"/>
    </row>
    <row r="4" spans="1:11" s="13" customFormat="1" ht="17.25" customHeight="1">
      <c r="A4" s="43"/>
      <c r="B4" s="43"/>
      <c r="E4" s="44" t="s">
        <v>77</v>
      </c>
    </row>
    <row r="5" spans="1:11" s="13" customFormat="1" ht="61.5" customHeight="1">
      <c r="A5" s="22" t="s">
        <v>4</v>
      </c>
      <c r="B5" s="23" t="s">
        <v>5</v>
      </c>
      <c r="C5" s="24" t="s">
        <v>6</v>
      </c>
      <c r="D5" s="24" t="s">
        <v>7</v>
      </c>
      <c r="E5" s="25" t="s">
        <v>8</v>
      </c>
    </row>
    <row r="6" spans="1:11" s="13" customFormat="1" ht="63" customHeight="1">
      <c r="A6" s="45" t="s">
        <v>9</v>
      </c>
      <c r="B6" s="46" t="s">
        <v>78</v>
      </c>
      <c r="C6" s="47">
        <v>7661.9</v>
      </c>
      <c r="D6" s="47">
        <v>7661.9</v>
      </c>
      <c r="E6" s="47">
        <v>0</v>
      </c>
    </row>
    <row r="7" spans="1:11" s="13" customFormat="1" ht="34.5">
      <c r="A7" s="45" t="s">
        <v>30</v>
      </c>
      <c r="B7" s="46" t="s">
        <v>79</v>
      </c>
      <c r="C7" s="47">
        <v>72143</v>
      </c>
      <c r="D7" s="47">
        <f>D8+D11+D14+D15+D21</f>
        <v>72169.600000000006</v>
      </c>
      <c r="E7" s="47">
        <f>+D7-C7</f>
        <v>26.600000000005821</v>
      </c>
    </row>
    <row r="8" spans="1:11" s="13" customFormat="1" ht="17.25" customHeight="1">
      <c r="A8" s="29">
        <v>1</v>
      </c>
      <c r="B8" s="2" t="s">
        <v>11</v>
      </c>
      <c r="C8" s="11">
        <v>72122.600000000006</v>
      </c>
      <c r="D8" s="11">
        <v>72122.600000000006</v>
      </c>
      <c r="E8" s="62">
        <f t="shared" ref="E8:E23" si="0">+D8-C8</f>
        <v>0</v>
      </c>
    </row>
    <row r="9" spans="1:11" s="32" customFormat="1" ht="17.25" hidden="1" customHeight="1">
      <c r="A9" s="30">
        <v>1.1000000000000001</v>
      </c>
      <c r="B9" s="1" t="s">
        <v>12</v>
      </c>
      <c r="C9" s="48"/>
      <c r="D9" s="48"/>
      <c r="E9" s="62">
        <f t="shared" si="0"/>
        <v>0</v>
      </c>
    </row>
    <row r="10" spans="1:11" s="32" customFormat="1" ht="17.25" hidden="1" customHeight="1">
      <c r="A10" s="30">
        <v>1.2</v>
      </c>
      <c r="B10" s="1" t="s">
        <v>13</v>
      </c>
      <c r="C10" s="48"/>
      <c r="D10" s="48"/>
      <c r="E10" s="62">
        <f t="shared" si="0"/>
        <v>0</v>
      </c>
    </row>
    <row r="11" spans="1:11" s="32" customFormat="1" ht="17.25" hidden="1" customHeight="1">
      <c r="A11" s="30">
        <v>1.1000000000000001</v>
      </c>
      <c r="B11" s="1" t="s">
        <v>15</v>
      </c>
      <c r="C11" s="48"/>
      <c r="D11" s="48"/>
      <c r="E11" s="62">
        <f t="shared" si="0"/>
        <v>0</v>
      </c>
    </row>
    <row r="12" spans="1:11" s="13" customFormat="1" ht="17.25" hidden="1" customHeight="1">
      <c r="A12" s="29">
        <v>2</v>
      </c>
      <c r="B12" s="2" t="s">
        <v>16</v>
      </c>
      <c r="C12" s="11"/>
      <c r="D12" s="11"/>
      <c r="E12" s="62">
        <f t="shared" si="0"/>
        <v>0</v>
      </c>
    </row>
    <row r="13" spans="1:11" s="13" customFormat="1" ht="17.25" hidden="1" customHeight="1">
      <c r="A13" s="29">
        <v>3</v>
      </c>
      <c r="B13" s="2" t="s">
        <v>17</v>
      </c>
      <c r="C13" s="11"/>
      <c r="D13" s="11"/>
      <c r="E13" s="62">
        <f t="shared" si="0"/>
        <v>0</v>
      </c>
    </row>
    <row r="14" spans="1:11" s="13" customFormat="1" ht="17.25" customHeight="1">
      <c r="A14" s="29">
        <v>2</v>
      </c>
      <c r="B14" s="3" t="s">
        <v>18</v>
      </c>
      <c r="C14" s="11">
        <v>8.4</v>
      </c>
      <c r="D14" s="11">
        <v>7</v>
      </c>
      <c r="E14" s="62">
        <f t="shared" si="0"/>
        <v>-1.4000000000000004</v>
      </c>
    </row>
    <row r="15" spans="1:11" s="13" customFormat="1" ht="17.25" customHeight="1">
      <c r="A15" s="29">
        <v>3</v>
      </c>
      <c r="B15" s="2" t="s">
        <v>19</v>
      </c>
      <c r="C15" s="11">
        <v>12</v>
      </c>
      <c r="D15" s="11">
        <v>40</v>
      </c>
      <c r="E15" s="62">
        <f t="shared" si="0"/>
        <v>28</v>
      </c>
    </row>
    <row r="16" spans="1:11" s="13" customFormat="1" ht="17.25" hidden="1" customHeight="1">
      <c r="A16" s="29">
        <v>6</v>
      </c>
      <c r="B16" s="3" t="s">
        <v>20</v>
      </c>
      <c r="C16" s="11"/>
      <c r="D16" s="11"/>
      <c r="E16" s="47">
        <f t="shared" si="0"/>
        <v>0</v>
      </c>
    </row>
    <row r="17" spans="1:6" s="13" customFormat="1" ht="17.25" hidden="1" customHeight="1">
      <c r="A17" s="29">
        <v>7</v>
      </c>
      <c r="B17" s="3" t="s">
        <v>21</v>
      </c>
      <c r="C17" s="11"/>
      <c r="D17" s="11"/>
      <c r="E17" s="47">
        <f t="shared" si="0"/>
        <v>0</v>
      </c>
    </row>
    <row r="18" spans="1:6" s="13" customFormat="1" ht="17.25" hidden="1" customHeight="1">
      <c r="A18" s="29">
        <v>3</v>
      </c>
      <c r="B18" s="3" t="s">
        <v>22</v>
      </c>
      <c r="C18" s="11"/>
      <c r="D18" s="11"/>
      <c r="E18" s="47">
        <f t="shared" si="0"/>
        <v>0</v>
      </c>
    </row>
    <row r="19" spans="1:6" s="13" customFormat="1" ht="17.25" hidden="1" customHeight="1">
      <c r="A19" s="29">
        <v>9</v>
      </c>
      <c r="B19" s="3" t="s">
        <v>80</v>
      </c>
      <c r="C19" s="11"/>
      <c r="D19" s="11"/>
      <c r="E19" s="47">
        <f t="shared" si="0"/>
        <v>0</v>
      </c>
    </row>
    <row r="20" spans="1:6" s="13" customFormat="1" ht="17.25" hidden="1" customHeight="1">
      <c r="A20" s="29">
        <v>10</v>
      </c>
      <c r="B20" s="3" t="s">
        <v>27</v>
      </c>
      <c r="C20" s="11"/>
      <c r="D20" s="11"/>
      <c r="E20" s="47">
        <f t="shared" si="0"/>
        <v>0</v>
      </c>
    </row>
    <row r="21" spans="1:6" s="13" customFormat="1" ht="17.25" hidden="1" customHeight="1">
      <c r="A21" s="29">
        <v>4</v>
      </c>
      <c r="B21" s="2"/>
      <c r="C21" s="11"/>
      <c r="D21" s="11"/>
      <c r="E21" s="47">
        <f t="shared" si="0"/>
        <v>0</v>
      </c>
    </row>
    <row r="22" spans="1:6" s="13" customFormat="1" ht="17.25" hidden="1" customHeight="1">
      <c r="A22" s="29">
        <v>12</v>
      </c>
      <c r="B22" s="3"/>
      <c r="C22" s="11"/>
      <c r="D22" s="11"/>
      <c r="E22" s="47">
        <f t="shared" si="0"/>
        <v>0</v>
      </c>
      <c r="F22" s="28" t="s">
        <v>29</v>
      </c>
    </row>
    <row r="23" spans="1:6" s="13" customFormat="1" ht="36" customHeight="1">
      <c r="A23" s="45" t="s">
        <v>81</v>
      </c>
      <c r="B23" s="46" t="s">
        <v>82</v>
      </c>
      <c r="C23" s="47">
        <v>79588.5</v>
      </c>
      <c r="D23" s="47">
        <f>D24+D69</f>
        <v>67483.800000000017</v>
      </c>
      <c r="E23" s="47">
        <f t="shared" si="0"/>
        <v>-12104.699999999983</v>
      </c>
    </row>
    <row r="24" spans="1:6" s="13" customFormat="1" ht="21" customHeight="1">
      <c r="A24" s="49" t="s">
        <v>83</v>
      </c>
      <c r="B24" s="46" t="s">
        <v>84</v>
      </c>
      <c r="C24" s="47">
        <v>78154.8</v>
      </c>
      <c r="D24" s="47">
        <f>D25+D29+D30+D31+D32+D33+D34+D39+D40+D41+D43+D46+D47+D51+D52+D53+D54+D55+D59+D66</f>
        <v>66672.800000000017</v>
      </c>
      <c r="E24" s="47">
        <v>-31044.099999999991</v>
      </c>
    </row>
    <row r="25" spans="1:6" s="13" customFormat="1" ht="18" customHeight="1">
      <c r="A25" s="29">
        <v>1</v>
      </c>
      <c r="B25" s="3" t="s">
        <v>32</v>
      </c>
      <c r="C25" s="11">
        <v>72598.7</v>
      </c>
      <c r="D25" s="11">
        <v>62503</v>
      </c>
      <c r="E25" s="11">
        <f>+D25-C25</f>
        <v>-10095.699999999997</v>
      </c>
    </row>
    <row r="26" spans="1:6" s="13" customFormat="1" ht="18" hidden="1" customHeight="1">
      <c r="A26" s="35">
        <v>1.1000000000000001</v>
      </c>
      <c r="B26" s="1" t="s">
        <v>33</v>
      </c>
      <c r="C26" s="11"/>
      <c r="D26" s="11"/>
      <c r="E26" s="11">
        <f t="shared" ref="E26:E89" si="1">+D26-C26</f>
        <v>0</v>
      </c>
    </row>
    <row r="27" spans="1:6" s="13" customFormat="1" ht="18" hidden="1" customHeight="1">
      <c r="A27" s="35">
        <v>1.2</v>
      </c>
      <c r="B27" s="1" t="s">
        <v>34</v>
      </c>
      <c r="C27" s="11"/>
      <c r="D27" s="11"/>
      <c r="E27" s="11">
        <f t="shared" si="1"/>
        <v>0</v>
      </c>
    </row>
    <row r="28" spans="1:6" s="13" customFormat="1" ht="18" customHeight="1">
      <c r="A28" s="35">
        <v>1.1000000000000001</v>
      </c>
      <c r="B28" s="1" t="s">
        <v>35</v>
      </c>
      <c r="C28" s="48">
        <v>1800</v>
      </c>
      <c r="D28" s="11"/>
      <c r="E28" s="11">
        <f t="shared" si="1"/>
        <v>-1800</v>
      </c>
    </row>
    <row r="29" spans="1:6" s="13" customFormat="1" ht="18" customHeight="1">
      <c r="A29" s="29">
        <v>2</v>
      </c>
      <c r="B29" s="2" t="s">
        <v>36</v>
      </c>
      <c r="C29" s="11">
        <v>2000</v>
      </c>
      <c r="D29" s="11">
        <v>1744.8</v>
      </c>
      <c r="E29" s="11">
        <f t="shared" si="1"/>
        <v>-255.20000000000005</v>
      </c>
    </row>
    <row r="30" spans="1:6" s="13" customFormat="1" ht="18" customHeight="1">
      <c r="A30" s="29">
        <v>3</v>
      </c>
      <c r="B30" s="3" t="s">
        <v>37</v>
      </c>
      <c r="C30" s="11">
        <v>645.70000000000005</v>
      </c>
      <c r="D30" s="11">
        <v>450.3</v>
      </c>
      <c r="E30" s="11">
        <f t="shared" si="1"/>
        <v>-195.40000000000003</v>
      </c>
    </row>
    <row r="31" spans="1:6" s="13" customFormat="1" ht="18" customHeight="1">
      <c r="A31" s="29">
        <v>4</v>
      </c>
      <c r="B31" s="3" t="s">
        <v>38</v>
      </c>
      <c r="C31" s="11">
        <v>216</v>
      </c>
      <c r="D31" s="11">
        <v>146.30000000000001</v>
      </c>
      <c r="E31" s="11">
        <f t="shared" si="1"/>
        <v>-69.699999999999989</v>
      </c>
    </row>
    <row r="32" spans="1:6" s="13" customFormat="1" ht="18" customHeight="1">
      <c r="A32" s="29">
        <v>5</v>
      </c>
      <c r="B32" s="2" t="s">
        <v>39</v>
      </c>
      <c r="C32" s="11">
        <v>231.4</v>
      </c>
      <c r="D32" s="11">
        <v>231.4</v>
      </c>
      <c r="E32" s="11">
        <f t="shared" si="1"/>
        <v>0</v>
      </c>
    </row>
    <row r="33" spans="1:8" s="13" customFormat="1" ht="16.5" customHeight="1">
      <c r="A33" s="29">
        <v>6</v>
      </c>
      <c r="B33" s="2" t="s">
        <v>40</v>
      </c>
      <c r="C33" s="11">
        <v>90</v>
      </c>
      <c r="D33" s="11">
        <v>10</v>
      </c>
      <c r="E33" s="11">
        <f t="shared" si="1"/>
        <v>-80</v>
      </c>
      <c r="F33" s="50"/>
      <c r="G33" s="50"/>
      <c r="H33" s="50"/>
    </row>
    <row r="34" spans="1:8" s="13" customFormat="1" ht="17.25">
      <c r="A34" s="29">
        <v>7</v>
      </c>
      <c r="B34" s="3" t="s">
        <v>41</v>
      </c>
      <c r="C34" s="11">
        <v>48.1</v>
      </c>
      <c r="D34" s="11">
        <f>D35</f>
        <v>39.200000000000003</v>
      </c>
      <c r="E34" s="11">
        <f t="shared" si="1"/>
        <v>-8.8999999999999986</v>
      </c>
    </row>
    <row r="35" spans="1:8" s="13" customFormat="1" ht="17.25">
      <c r="A35" s="35">
        <v>7.1</v>
      </c>
      <c r="B35" s="1" t="s">
        <v>42</v>
      </c>
      <c r="C35" s="11">
        <v>44.1</v>
      </c>
      <c r="D35" s="11">
        <v>39.200000000000003</v>
      </c>
      <c r="E35" s="11">
        <f t="shared" si="1"/>
        <v>-4.8999999999999986</v>
      </c>
    </row>
    <row r="36" spans="1:8" s="51" customFormat="1" ht="17.25">
      <c r="A36" s="35">
        <v>7.2</v>
      </c>
      <c r="B36" s="6" t="s">
        <v>43</v>
      </c>
      <c r="C36" s="48">
        <v>4</v>
      </c>
      <c r="D36" s="48"/>
      <c r="E36" s="11">
        <f t="shared" si="1"/>
        <v>-4</v>
      </c>
    </row>
    <row r="37" spans="1:8" s="13" customFormat="1" ht="17.25" hidden="1">
      <c r="A37" s="35">
        <v>6.3</v>
      </c>
      <c r="B37" s="6" t="s">
        <v>44</v>
      </c>
      <c r="C37" s="48"/>
      <c r="D37" s="48"/>
      <c r="E37" s="11">
        <f t="shared" si="1"/>
        <v>0</v>
      </c>
    </row>
    <row r="38" spans="1:8" s="13" customFormat="1" ht="18" hidden="1" customHeight="1">
      <c r="A38" s="29">
        <v>8</v>
      </c>
      <c r="B38" s="7" t="s">
        <v>45</v>
      </c>
      <c r="C38" s="48"/>
      <c r="D38" s="48"/>
      <c r="E38" s="11">
        <f t="shared" si="1"/>
        <v>0</v>
      </c>
    </row>
    <row r="39" spans="1:8" s="13" customFormat="1" ht="18" customHeight="1">
      <c r="A39" s="29">
        <v>8</v>
      </c>
      <c r="B39" s="7" t="s">
        <v>46</v>
      </c>
      <c r="C39" s="11">
        <v>27</v>
      </c>
      <c r="D39" s="11">
        <v>27</v>
      </c>
      <c r="E39" s="11">
        <f t="shared" si="1"/>
        <v>0</v>
      </c>
    </row>
    <row r="40" spans="1:8" s="13" customFormat="1" ht="18" customHeight="1">
      <c r="A40" s="29">
        <v>9</v>
      </c>
      <c r="B40" s="7" t="s">
        <v>47</v>
      </c>
      <c r="C40" s="11">
        <v>652</v>
      </c>
      <c r="D40" s="11">
        <v>327.5</v>
      </c>
      <c r="E40" s="11">
        <f t="shared" si="1"/>
        <v>-324.5</v>
      </c>
    </row>
    <row r="41" spans="1:8" s="13" customFormat="1" ht="18" customHeight="1">
      <c r="A41" s="29">
        <v>10</v>
      </c>
      <c r="B41" s="7" t="s">
        <v>48</v>
      </c>
      <c r="C41" s="11">
        <v>487.5</v>
      </c>
      <c r="D41" s="11">
        <v>359.2</v>
      </c>
      <c r="E41" s="11">
        <f t="shared" si="1"/>
        <v>-128.30000000000001</v>
      </c>
    </row>
    <row r="42" spans="1:8" s="13" customFormat="1" ht="18" hidden="1" customHeight="1">
      <c r="A42" s="29">
        <v>11</v>
      </c>
      <c r="B42" s="7" t="s">
        <v>28</v>
      </c>
      <c r="C42" s="11"/>
      <c r="D42" s="11"/>
      <c r="E42" s="11">
        <f t="shared" si="1"/>
        <v>0</v>
      </c>
    </row>
    <row r="43" spans="1:8" s="13" customFormat="1" ht="18" customHeight="1">
      <c r="A43" s="29">
        <v>11</v>
      </c>
      <c r="B43" s="7" t="s">
        <v>49</v>
      </c>
      <c r="C43" s="11">
        <v>120</v>
      </c>
      <c r="D43" s="11">
        <v>150</v>
      </c>
      <c r="E43" s="11">
        <f t="shared" si="1"/>
        <v>30</v>
      </c>
    </row>
    <row r="44" spans="1:8" s="13" customFormat="1" ht="18" hidden="1" customHeight="1">
      <c r="A44" s="29">
        <v>14</v>
      </c>
      <c r="B44" s="7" t="s">
        <v>50</v>
      </c>
      <c r="C44" s="11"/>
      <c r="D44" s="11"/>
      <c r="E44" s="11">
        <f t="shared" si="1"/>
        <v>0</v>
      </c>
    </row>
    <row r="45" spans="1:8" s="13" customFormat="1" ht="18" hidden="1" customHeight="1">
      <c r="A45" s="29">
        <v>15</v>
      </c>
      <c r="B45" s="7" t="s">
        <v>51</v>
      </c>
      <c r="C45" s="11"/>
      <c r="D45" s="11"/>
      <c r="E45" s="11">
        <f t="shared" si="1"/>
        <v>0</v>
      </c>
    </row>
    <row r="46" spans="1:8" s="13" customFormat="1" ht="18" customHeight="1">
      <c r="A46" s="29">
        <v>12</v>
      </c>
      <c r="B46" s="7" t="s">
        <v>52</v>
      </c>
      <c r="C46" s="11">
        <v>250</v>
      </c>
      <c r="D46" s="11">
        <v>250</v>
      </c>
      <c r="E46" s="11">
        <f t="shared" si="1"/>
        <v>0</v>
      </c>
    </row>
    <row r="47" spans="1:8" s="13" customFormat="1" ht="18" customHeight="1">
      <c r="A47" s="29">
        <v>13</v>
      </c>
      <c r="B47" s="7" t="s">
        <v>53</v>
      </c>
      <c r="C47" s="11">
        <v>198.6</v>
      </c>
      <c r="D47" s="11">
        <v>156</v>
      </c>
      <c r="E47" s="11">
        <f t="shared" si="1"/>
        <v>-42.599999999999994</v>
      </c>
    </row>
    <row r="48" spans="1:8" s="13" customFormat="1" ht="18" hidden="1" customHeight="1">
      <c r="A48" s="29">
        <v>18</v>
      </c>
      <c r="B48" s="7" t="s">
        <v>54</v>
      </c>
      <c r="C48" s="11"/>
      <c r="D48" s="11"/>
      <c r="E48" s="11">
        <f t="shared" si="1"/>
        <v>0</v>
      </c>
    </row>
    <row r="49" spans="1:6" s="13" customFormat="1" ht="18" customHeight="1">
      <c r="A49" s="29">
        <v>14</v>
      </c>
      <c r="B49" s="7" t="s">
        <v>55</v>
      </c>
      <c r="C49" s="11">
        <v>12</v>
      </c>
      <c r="D49" s="11"/>
      <c r="E49" s="11">
        <f t="shared" si="1"/>
        <v>-12</v>
      </c>
    </row>
    <row r="50" spans="1:6" s="13" customFormat="1" ht="18" customHeight="1">
      <c r="A50" s="29">
        <v>15</v>
      </c>
      <c r="B50" s="7" t="s">
        <v>56</v>
      </c>
      <c r="C50" s="11">
        <v>50</v>
      </c>
      <c r="D50" s="11"/>
      <c r="E50" s="11">
        <f t="shared" si="1"/>
        <v>-50</v>
      </c>
    </row>
    <row r="51" spans="1:6" s="13" customFormat="1" ht="32.25" customHeight="1">
      <c r="A51" s="29">
        <v>16</v>
      </c>
      <c r="B51" s="7" t="s">
        <v>57</v>
      </c>
      <c r="C51" s="11">
        <v>80</v>
      </c>
      <c r="D51" s="11">
        <v>40.5</v>
      </c>
      <c r="E51" s="11">
        <f t="shared" si="1"/>
        <v>-39.5</v>
      </c>
    </row>
    <row r="52" spans="1:6" s="13" customFormat="1" ht="34.5" customHeight="1">
      <c r="A52" s="29">
        <v>17</v>
      </c>
      <c r="B52" s="7" t="s">
        <v>58</v>
      </c>
      <c r="C52" s="11">
        <v>105</v>
      </c>
      <c r="D52" s="11">
        <v>95</v>
      </c>
      <c r="E52" s="11">
        <f t="shared" si="1"/>
        <v>-10</v>
      </c>
    </row>
    <row r="53" spans="1:6" s="13" customFormat="1" ht="18" customHeight="1">
      <c r="A53" s="29">
        <v>18</v>
      </c>
      <c r="B53" s="7" t="s">
        <v>59</v>
      </c>
      <c r="C53" s="11">
        <v>3</v>
      </c>
      <c r="D53" s="11">
        <v>6</v>
      </c>
      <c r="E53" s="11">
        <f t="shared" si="1"/>
        <v>3</v>
      </c>
    </row>
    <row r="54" spans="1:6" s="13" customFormat="1" ht="18" customHeight="1">
      <c r="A54" s="29">
        <v>19</v>
      </c>
      <c r="B54" s="7" t="s">
        <v>60</v>
      </c>
      <c r="C54" s="11">
        <v>24</v>
      </c>
      <c r="D54" s="11">
        <v>6</v>
      </c>
      <c r="E54" s="11">
        <f t="shared" si="1"/>
        <v>-18</v>
      </c>
    </row>
    <row r="55" spans="1:6" s="13" customFormat="1" ht="18" customHeight="1">
      <c r="A55" s="29">
        <v>20</v>
      </c>
      <c r="B55" s="7" t="s">
        <v>61</v>
      </c>
      <c r="C55" s="11">
        <v>2.8</v>
      </c>
      <c r="D55" s="11">
        <v>2.6</v>
      </c>
      <c r="E55" s="11">
        <f t="shared" si="1"/>
        <v>-0.19999999999999973</v>
      </c>
    </row>
    <row r="56" spans="1:6" s="13" customFormat="1" ht="18" customHeight="1">
      <c r="A56" s="29">
        <v>21</v>
      </c>
      <c r="B56" s="7" t="s">
        <v>62</v>
      </c>
      <c r="C56" s="11">
        <v>128</v>
      </c>
      <c r="D56" s="11"/>
      <c r="E56" s="11">
        <f t="shared" si="1"/>
        <v>-128</v>
      </c>
    </row>
    <row r="57" spans="1:6" s="13" customFormat="1" ht="18" hidden="1" customHeight="1">
      <c r="A57" s="29">
        <v>20</v>
      </c>
      <c r="B57" s="7" t="s">
        <v>63</v>
      </c>
      <c r="C57" s="11"/>
      <c r="D57" s="11"/>
      <c r="E57" s="11">
        <f t="shared" si="1"/>
        <v>0</v>
      </c>
    </row>
    <row r="58" spans="1:6" s="13" customFormat="1" ht="18" hidden="1" customHeight="1">
      <c r="A58" s="29">
        <v>28</v>
      </c>
      <c r="B58" s="2" t="s">
        <v>64</v>
      </c>
      <c r="C58" s="11"/>
      <c r="D58" s="11"/>
      <c r="E58" s="11">
        <f t="shared" si="1"/>
        <v>0</v>
      </c>
    </row>
    <row r="59" spans="1:6" s="13" customFormat="1" ht="18" customHeight="1">
      <c r="A59" s="29">
        <v>22</v>
      </c>
      <c r="B59" s="2" t="s">
        <v>65</v>
      </c>
      <c r="C59" s="11">
        <v>50</v>
      </c>
      <c r="D59" s="11">
        <v>50</v>
      </c>
      <c r="E59" s="11">
        <f t="shared" si="1"/>
        <v>0</v>
      </c>
    </row>
    <row r="60" spans="1:6" s="13" customFormat="1" ht="18" hidden="1" customHeight="1">
      <c r="A60" s="29">
        <v>30</v>
      </c>
      <c r="B60" s="2"/>
      <c r="C60" s="11"/>
      <c r="D60" s="11"/>
      <c r="E60" s="11">
        <f t="shared" si="1"/>
        <v>0</v>
      </c>
    </row>
    <row r="61" spans="1:6" s="13" customFormat="1" ht="18" hidden="1" customHeight="1">
      <c r="A61" s="29">
        <v>31</v>
      </c>
      <c r="B61" s="2"/>
      <c r="C61" s="11"/>
      <c r="D61" s="11"/>
      <c r="E61" s="11">
        <f t="shared" si="1"/>
        <v>0</v>
      </c>
      <c r="F61" s="28" t="s">
        <v>66</v>
      </c>
    </row>
    <row r="62" spans="1:6" s="13" customFormat="1" ht="18.75" hidden="1" customHeight="1">
      <c r="A62" s="29">
        <v>22</v>
      </c>
      <c r="B62" s="7" t="s">
        <v>85</v>
      </c>
      <c r="C62" s="11">
        <v>0</v>
      </c>
      <c r="D62" s="11">
        <v>0</v>
      </c>
      <c r="E62" s="11">
        <f t="shared" si="1"/>
        <v>0</v>
      </c>
    </row>
    <row r="63" spans="1:6" s="13" customFormat="1" ht="18" hidden="1" customHeight="1">
      <c r="A63" s="52">
        <v>22.1</v>
      </c>
      <c r="B63" s="53" t="s">
        <v>86</v>
      </c>
      <c r="C63" s="11"/>
      <c r="D63" s="11"/>
      <c r="E63" s="11">
        <f t="shared" si="1"/>
        <v>0</v>
      </c>
    </row>
    <row r="64" spans="1:6" s="13" customFormat="1" ht="18" hidden="1" customHeight="1">
      <c r="A64" s="52">
        <v>22.2</v>
      </c>
      <c r="B64" s="53" t="s">
        <v>87</v>
      </c>
      <c r="C64" s="11"/>
      <c r="D64" s="11"/>
      <c r="E64" s="11">
        <f t="shared" si="1"/>
        <v>0</v>
      </c>
    </row>
    <row r="65" spans="1:14" s="13" customFormat="1" ht="18" hidden="1" customHeight="1">
      <c r="A65" s="52">
        <v>22.3</v>
      </c>
      <c r="B65" s="53" t="s">
        <v>88</v>
      </c>
      <c r="C65" s="11"/>
      <c r="D65" s="11"/>
      <c r="E65" s="11">
        <f t="shared" si="1"/>
        <v>0</v>
      </c>
    </row>
    <row r="66" spans="1:14" s="16" customFormat="1" ht="18" customHeight="1">
      <c r="A66" s="54">
        <v>23</v>
      </c>
      <c r="B66" s="55" t="s">
        <v>70</v>
      </c>
      <c r="C66" s="11">
        <v>135</v>
      </c>
      <c r="D66" s="11">
        <v>78</v>
      </c>
      <c r="E66" s="11">
        <f t="shared" si="1"/>
        <v>-57</v>
      </c>
      <c r="N66" s="56"/>
    </row>
    <row r="67" spans="1:14" s="13" customFormat="1" ht="18" hidden="1" customHeight="1">
      <c r="A67" s="54">
        <v>24</v>
      </c>
      <c r="B67" s="7" t="s">
        <v>89</v>
      </c>
      <c r="C67" s="11"/>
      <c r="D67" s="11"/>
      <c r="E67" s="11">
        <f t="shared" si="1"/>
        <v>0</v>
      </c>
    </row>
    <row r="68" spans="1:14" s="13" customFormat="1" ht="18" hidden="1" customHeight="1">
      <c r="A68" s="54">
        <v>23</v>
      </c>
      <c r="B68" s="3" t="s">
        <v>90</v>
      </c>
      <c r="C68" s="11"/>
      <c r="D68" s="11"/>
      <c r="E68" s="11">
        <f t="shared" si="1"/>
        <v>0</v>
      </c>
    </row>
    <row r="69" spans="1:14" s="13" customFormat="1" ht="21.75" customHeight="1">
      <c r="A69" s="49" t="s">
        <v>91</v>
      </c>
      <c r="B69" s="46" t="s">
        <v>92</v>
      </c>
      <c r="C69" s="47">
        <v>833.7</v>
      </c>
      <c r="D69" s="47">
        <f>D70</f>
        <v>811</v>
      </c>
      <c r="E69" s="47">
        <f t="shared" si="1"/>
        <v>-22.700000000000045</v>
      </c>
    </row>
    <row r="70" spans="1:14" s="13" customFormat="1" ht="18" customHeight="1">
      <c r="A70" s="54">
        <v>1</v>
      </c>
      <c r="B70" s="14" t="s">
        <v>93</v>
      </c>
      <c r="C70" s="11">
        <v>833.7</v>
      </c>
      <c r="D70" s="11">
        <f>D72+D73</f>
        <v>811</v>
      </c>
      <c r="E70" s="11">
        <f t="shared" si="1"/>
        <v>-22.700000000000045</v>
      </c>
    </row>
    <row r="71" spans="1:14" s="13" customFormat="1" ht="18" hidden="1" customHeight="1">
      <c r="A71" s="52">
        <v>1.1000000000000001</v>
      </c>
      <c r="B71" s="12" t="s">
        <v>94</v>
      </c>
      <c r="C71" s="11"/>
      <c r="D71" s="11"/>
      <c r="E71" s="11">
        <f t="shared" si="1"/>
        <v>0</v>
      </c>
    </row>
    <row r="72" spans="1:14" s="13" customFormat="1" ht="18" customHeight="1">
      <c r="A72" s="52">
        <v>1.2</v>
      </c>
      <c r="B72" s="12" t="s">
        <v>95</v>
      </c>
      <c r="C72" s="11">
        <v>634.5</v>
      </c>
      <c r="D72" s="11">
        <v>611.79999999999995</v>
      </c>
      <c r="E72" s="11">
        <f t="shared" si="1"/>
        <v>-22.700000000000045</v>
      </c>
    </row>
    <row r="73" spans="1:14" s="13" customFormat="1" ht="18" customHeight="1">
      <c r="A73" s="52">
        <v>1.3</v>
      </c>
      <c r="B73" s="12" t="s">
        <v>96</v>
      </c>
      <c r="C73" s="48">
        <v>199.2</v>
      </c>
      <c r="D73" s="11">
        <v>199.2</v>
      </c>
      <c r="E73" s="11">
        <f t="shared" si="1"/>
        <v>0</v>
      </c>
    </row>
    <row r="74" spans="1:14" s="13" customFormat="1" ht="18" hidden="1" customHeight="1">
      <c r="A74" s="52">
        <v>1.4</v>
      </c>
      <c r="B74" s="12" t="s">
        <v>97</v>
      </c>
      <c r="C74" s="48"/>
      <c r="D74" s="11"/>
      <c r="E74" s="11">
        <f t="shared" si="1"/>
        <v>0</v>
      </c>
    </row>
    <row r="75" spans="1:14" s="13" customFormat="1" ht="18" hidden="1" customHeight="1">
      <c r="A75" s="52">
        <v>1.5</v>
      </c>
      <c r="B75" s="12" t="s">
        <v>98</v>
      </c>
      <c r="C75" s="48"/>
      <c r="D75" s="11"/>
      <c r="E75" s="11">
        <f t="shared" si="1"/>
        <v>0</v>
      </c>
    </row>
    <row r="76" spans="1:14" s="13" customFormat="1" ht="18" hidden="1" customHeight="1">
      <c r="A76" s="52">
        <v>1.4</v>
      </c>
      <c r="B76" s="12" t="s">
        <v>99</v>
      </c>
      <c r="C76" s="48"/>
      <c r="D76" s="11"/>
      <c r="E76" s="11">
        <f t="shared" si="1"/>
        <v>0</v>
      </c>
    </row>
    <row r="77" spans="1:14" s="13" customFormat="1" ht="18" hidden="1" customHeight="1">
      <c r="A77" s="52">
        <v>1.7</v>
      </c>
      <c r="B77" s="12"/>
      <c r="C77" s="48"/>
      <c r="D77" s="11"/>
      <c r="E77" s="11">
        <f t="shared" si="1"/>
        <v>0</v>
      </c>
      <c r="F77" s="28" t="s">
        <v>100</v>
      </c>
    </row>
    <row r="78" spans="1:14" s="13" customFormat="1" ht="29.25" hidden="1" customHeight="1">
      <c r="A78" s="54">
        <v>2</v>
      </c>
      <c r="B78" s="14" t="s">
        <v>101</v>
      </c>
      <c r="C78" s="11">
        <v>0</v>
      </c>
      <c r="D78" s="11">
        <v>0</v>
      </c>
      <c r="E78" s="11">
        <f t="shared" si="1"/>
        <v>0</v>
      </c>
    </row>
    <row r="79" spans="1:14" s="13" customFormat="1" ht="18" hidden="1" customHeight="1">
      <c r="A79" s="52">
        <v>2.1</v>
      </c>
      <c r="B79" s="12" t="s">
        <v>102</v>
      </c>
      <c r="C79" s="48"/>
      <c r="D79" s="11"/>
      <c r="E79" s="11">
        <f t="shared" si="1"/>
        <v>0</v>
      </c>
    </row>
    <row r="80" spans="1:14" s="13" customFormat="1" ht="18" hidden="1" customHeight="1">
      <c r="A80" s="52">
        <v>2.2000000000000002</v>
      </c>
      <c r="B80" s="57" t="s">
        <v>103</v>
      </c>
      <c r="C80" s="48"/>
      <c r="D80" s="11"/>
      <c r="E80" s="11">
        <f t="shared" si="1"/>
        <v>0</v>
      </c>
    </row>
    <row r="81" spans="1:6" s="13" customFormat="1" ht="18" hidden="1" customHeight="1">
      <c r="A81" s="52">
        <v>2.2999999999999998</v>
      </c>
      <c r="B81" s="12" t="s">
        <v>104</v>
      </c>
      <c r="C81" s="48"/>
      <c r="D81" s="11"/>
      <c r="E81" s="11">
        <f t="shared" si="1"/>
        <v>0</v>
      </c>
    </row>
    <row r="82" spans="1:6" s="58" customFormat="1" ht="30.75" hidden="1" customHeight="1">
      <c r="A82" s="54">
        <v>1.4</v>
      </c>
      <c r="B82" s="14" t="s">
        <v>105</v>
      </c>
      <c r="C82" s="11"/>
      <c r="D82" s="11"/>
      <c r="E82" s="11">
        <f t="shared" si="1"/>
        <v>0</v>
      </c>
    </row>
    <row r="83" spans="1:6" s="13" customFormat="1" ht="0.75" hidden="1" customHeight="1">
      <c r="A83" s="49" t="s">
        <v>106</v>
      </c>
      <c r="B83" s="46" t="s">
        <v>107</v>
      </c>
      <c r="C83" s="47">
        <v>0</v>
      </c>
      <c r="D83" s="47">
        <v>0</v>
      </c>
      <c r="E83" s="11">
        <f t="shared" si="1"/>
        <v>0</v>
      </c>
    </row>
    <row r="84" spans="1:6" s="13" customFormat="1" ht="18" hidden="1" customHeight="1">
      <c r="A84" s="52">
        <v>1</v>
      </c>
      <c r="B84" s="2"/>
      <c r="C84" s="48"/>
      <c r="D84" s="48"/>
      <c r="E84" s="11">
        <f t="shared" si="1"/>
        <v>0</v>
      </c>
    </row>
    <row r="85" spans="1:6" s="51" customFormat="1" ht="18" hidden="1" customHeight="1">
      <c r="A85" s="52">
        <v>2</v>
      </c>
      <c r="B85" s="2"/>
      <c r="C85" s="48"/>
      <c r="D85" s="48"/>
      <c r="E85" s="11">
        <f t="shared" si="1"/>
        <v>0</v>
      </c>
      <c r="F85" s="28" t="s">
        <v>108</v>
      </c>
    </row>
    <row r="86" spans="1:6" s="13" customFormat="1" ht="36" customHeight="1">
      <c r="A86" s="49" t="s">
        <v>109</v>
      </c>
      <c r="B86" s="46" t="s">
        <v>110</v>
      </c>
      <c r="C86" s="47">
        <v>600</v>
      </c>
      <c r="D86" s="47">
        <v>0</v>
      </c>
      <c r="E86" s="47">
        <f t="shared" si="1"/>
        <v>-600</v>
      </c>
    </row>
    <row r="87" spans="1:6" s="13" customFormat="1" ht="18" customHeight="1">
      <c r="A87" s="52">
        <v>1</v>
      </c>
      <c r="B87" s="14" t="s">
        <v>35</v>
      </c>
      <c r="C87" s="48">
        <v>600</v>
      </c>
      <c r="D87" s="48"/>
      <c r="E87" s="11">
        <f t="shared" si="1"/>
        <v>-600</v>
      </c>
    </row>
    <row r="88" spans="1:6" s="51" customFormat="1" ht="17.25" hidden="1" customHeight="1">
      <c r="A88" s="52">
        <v>2</v>
      </c>
      <c r="B88" s="14"/>
      <c r="C88" s="11"/>
      <c r="D88" s="11"/>
      <c r="E88" s="11">
        <f t="shared" si="1"/>
        <v>0</v>
      </c>
      <c r="F88" s="28" t="s">
        <v>108</v>
      </c>
    </row>
    <row r="89" spans="1:6" s="51" customFormat="1" ht="58.15" customHeight="1">
      <c r="A89" s="45" t="s">
        <v>111</v>
      </c>
      <c r="B89" s="46" t="s">
        <v>112</v>
      </c>
      <c r="C89" s="47">
        <v>216.39999999999418</v>
      </c>
      <c r="D89" s="47">
        <f>D6+D7-D23</f>
        <v>12347.699999999983</v>
      </c>
      <c r="E89" s="47">
        <f t="shared" si="1"/>
        <v>12131.299999999988</v>
      </c>
    </row>
    <row r="90" spans="1:6" s="51" customFormat="1" ht="58.15" hidden="1" customHeight="1">
      <c r="A90" s="45" t="s">
        <v>111</v>
      </c>
      <c r="B90" s="46" t="s">
        <v>112</v>
      </c>
      <c r="C90" s="47">
        <v>217.39999999999401</v>
      </c>
      <c r="D90" s="47">
        <v>6905.6999999999898</v>
      </c>
      <c r="E90" s="47">
        <v>6689.3</v>
      </c>
    </row>
    <row r="91" spans="1:6" s="51" customFormat="1" ht="58.15" hidden="1" customHeight="1">
      <c r="A91" s="45" t="s">
        <v>111</v>
      </c>
      <c r="B91" s="46" t="s">
        <v>112</v>
      </c>
      <c r="C91" s="47">
        <v>218.39999999999401</v>
      </c>
      <c r="D91" s="47">
        <v>6906.6999999999898</v>
      </c>
      <c r="E91" s="47">
        <v>6690.3</v>
      </c>
    </row>
    <row r="92" spans="1:6" s="51" customFormat="1" ht="58.15" hidden="1" customHeight="1">
      <c r="A92" s="45" t="s">
        <v>111</v>
      </c>
      <c r="B92" s="46" t="s">
        <v>112</v>
      </c>
      <c r="C92" s="47">
        <v>219.39999999999401</v>
      </c>
      <c r="D92" s="47">
        <v>6907.6999999999898</v>
      </c>
      <c r="E92" s="47">
        <v>6691.3</v>
      </c>
    </row>
    <row r="93" spans="1:6" s="51" customFormat="1" ht="58.15" hidden="1" customHeight="1">
      <c r="A93" s="45" t="s">
        <v>111</v>
      </c>
      <c r="B93" s="46" t="s">
        <v>112</v>
      </c>
      <c r="C93" s="47">
        <v>220.39999999999401</v>
      </c>
      <c r="D93" s="47">
        <v>6908.6999999999898</v>
      </c>
      <c r="E93" s="47">
        <v>6692.3</v>
      </c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56" orientation="portrait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2018-10-31T06:38:09Z</dcterms:modified>
</cp:coreProperties>
</file>